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норматив 10340" sheetId="9" r:id="rId1"/>
  </sheets>
  <definedNames>
    <definedName name="_xlnm.Print_Titles" localSheetId="0">'норматив 10340'!$13:$14</definedName>
  </definedNames>
  <calcPr calcId="152511"/>
</workbook>
</file>

<file path=xl/calcChain.xml><?xml version="1.0" encoding="utf-8"?>
<calcChain xmlns="http://schemas.openxmlformats.org/spreadsheetml/2006/main">
  <c r="G57" i="9" l="1"/>
  <c r="F57" i="9"/>
  <c r="C57" i="9"/>
  <c r="E57" i="9" l="1"/>
</calcChain>
</file>

<file path=xl/sharedStrings.xml><?xml version="1.0" encoding="utf-8"?>
<sst xmlns="http://schemas.openxmlformats.org/spreadsheetml/2006/main" count="74" uniqueCount="74">
  <si>
    <t>№  п/п</t>
  </si>
  <si>
    <t>Наименование муниципального образования</t>
  </si>
  <si>
    <t>Абдулинский городской округ</t>
  </si>
  <si>
    <t>г. Бугуруслан</t>
  </si>
  <si>
    <t>г. Бузулук</t>
  </si>
  <si>
    <t xml:space="preserve"> Гайский городской округ</t>
  </si>
  <si>
    <t>Кувандыкский городской округ</t>
  </si>
  <si>
    <t>г. Медногорск</t>
  </si>
  <si>
    <t xml:space="preserve">г. Новотроицк </t>
  </si>
  <si>
    <t>г. Оренбург</t>
  </si>
  <si>
    <t>г. Орск</t>
  </si>
  <si>
    <t>Соль-Илецкий городской округ</t>
  </si>
  <si>
    <t>Сорочинский городской округ</t>
  </si>
  <si>
    <t>Ясненский городской округ</t>
  </si>
  <si>
    <t>ИТОГО</t>
  </si>
  <si>
    <t xml:space="preserve">Главный распорядитель средств областного бюджета </t>
  </si>
  <si>
    <t>Раздел</t>
  </si>
  <si>
    <t>Подраздел</t>
  </si>
  <si>
    <t xml:space="preserve">Государственная программа </t>
  </si>
  <si>
    <t>Вид расходов</t>
  </si>
  <si>
    <t>Документ, утверждающий методику распределения межбюджетного трансферта</t>
  </si>
  <si>
    <t>Код БК</t>
  </si>
  <si>
    <t>Национальная экономика</t>
  </si>
  <si>
    <t xml:space="preserve">Другие вопросы в области национальной экономики
</t>
  </si>
  <si>
    <t>Обеспечение качественными услугами жилищно-коммунального хозяйства населения Оренбургской области</t>
  </si>
  <si>
    <t xml:space="preserve">Субвенции </t>
  </si>
  <si>
    <t>04</t>
  </si>
  <si>
    <t>05 0 00 00000</t>
  </si>
  <si>
    <t>Субвенции бюджетам городских округов и муниципальных районов на осуществление переданных государственных полномочий в сфере водоснабжения, водоотведения и в области обращения с твердыми коммунальными отходами, а также по установлению регулируемых тарифов на перевозки по муниципальным маршрутам регулярных перевозок</t>
  </si>
  <si>
    <t>Ni - количество регулируемых тарифов i-го городского округа или муниципального района</t>
  </si>
  <si>
    <t>05 4 03 00000</t>
  </si>
  <si>
    <t>05 4 03 80420</t>
  </si>
  <si>
    <t xml:space="preserve">Объем субвенци                                              Sti = Н x  Ni                                         гр.6  = гр.5                                    тыс. рублей                                                                на 2024 год
</t>
  </si>
  <si>
    <t xml:space="preserve">Объем субвенци                                                           Sti = Н x  Ni                                                                    гр.5 = гр.4  * гр.3                                                    тыс. рублей                                                                на 2023 год
</t>
  </si>
  <si>
    <t>12</t>
  </si>
  <si>
    <t xml:space="preserve">Н - норматив расходов на один устанавливаемый тариф в размере 10340,0 рублей </t>
  </si>
  <si>
    <t>Направление расходов</t>
  </si>
  <si>
    <t>Расчет субвенций бюджетам городских округов и муниципальных районов на осуществление переданных государственных полномочий в сфере водоснабжения, водоотведения и в области обращения с твердыми коммунальными отходами, а также по установлению регулируемых тарифов на перевозки по муниципальным маршрутам регулярных перевозок на 2023 год и плановый период 2024 и 2025 годов  (таблица 11 приложения 16)</t>
  </si>
  <si>
    <t>Структурный элемент</t>
  </si>
  <si>
    <t>Комплекс процессных мероприятий «Тарифное регулирование»</t>
  </si>
  <si>
    <t xml:space="preserve">Закон Оренбургской области от 28.09.2010 № 3822/887-IV-ОЗ  "О наделении органов местного самоуправления Оренбургской области отдельными государственными полномочиями в сфере водоснабжения и водоотведения, в области обращения с твердыми коммунальными отходами, а также по установлению регулируемых тарифов на перевозки по муниципальным маршрутам регулярных перевозок" (проект методики расчета размера субвенций )
</t>
  </si>
  <si>
    <t xml:space="preserve">Единица измерения  </t>
  </si>
  <si>
    <t>тыс. рублей</t>
  </si>
  <si>
    <t xml:space="preserve">Департамент Оренбургской области по ценам и регулированию тарифов </t>
  </si>
  <si>
    <t>Адамовский район</t>
  </si>
  <si>
    <t>Акбулакский район</t>
  </si>
  <si>
    <t>Александровский район</t>
  </si>
  <si>
    <t>Асекеевский район</t>
  </si>
  <si>
    <t>Беляевский район</t>
  </si>
  <si>
    <t>Бугурусланский район</t>
  </si>
  <si>
    <t>Бузулукский район</t>
  </si>
  <si>
    <t>Грачевский район</t>
  </si>
  <si>
    <t xml:space="preserve">Домбаровский район </t>
  </si>
  <si>
    <t>Илекский район</t>
  </si>
  <si>
    <t>Кваркенский район</t>
  </si>
  <si>
    <t>Красногвардейский район</t>
  </si>
  <si>
    <t>Курманаевский район</t>
  </si>
  <si>
    <t>Матвеевский район</t>
  </si>
  <si>
    <t>Новоорский район</t>
  </si>
  <si>
    <t>Новосергиевский район</t>
  </si>
  <si>
    <t>Октябрьский район</t>
  </si>
  <si>
    <t>Оренбургский район</t>
  </si>
  <si>
    <t>Первомайский район</t>
  </si>
  <si>
    <t>Переволоцкий район</t>
  </si>
  <si>
    <t>Пономаревский район</t>
  </si>
  <si>
    <t>Сакмарский район</t>
  </si>
  <si>
    <t>Саракташский район</t>
  </si>
  <si>
    <t>Светлинский район</t>
  </si>
  <si>
    <t>Северный район</t>
  </si>
  <si>
    <t>Ташлинский район</t>
  </si>
  <si>
    <t>Тоцкий район</t>
  </si>
  <si>
    <t>Тюльганский район</t>
  </si>
  <si>
    <t>Шарлыкский район</t>
  </si>
  <si>
    <t xml:space="preserve">Объем субвенци                                              Sti = Н x Ni                                             гр.7 = гр.5                               тыс. рублей                                                           на 2025год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</si>
</sst>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00000"/>
    <numFmt numFmtId="166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52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1" fillId="0" borderId="0" xfId="0" applyFont="1" applyFill="1"/>
    <xf numFmtId="164" fontId="1" fillId="0" borderId="0" xfId="0" applyNumberFormat="1" applyFont="1"/>
    <xf numFmtId="0" fontId="4" fillId="0" borderId="0" xfId="0" applyFont="1"/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5" fillId="2" borderId="1" xfId="0" applyFont="1" applyFill="1" applyBorder="1"/>
    <xf numFmtId="3" fontId="5" fillId="0" borderId="1" xfId="0" applyNumberFormat="1" applyFont="1" applyBorder="1"/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2" fillId="2" borderId="1" xfId="0" applyFont="1" applyFill="1" applyBorder="1"/>
    <xf numFmtId="0" fontId="1" fillId="0" borderId="1" xfId="0" applyFont="1" applyFill="1" applyBorder="1"/>
    <xf numFmtId="38" fontId="8" fillId="2" borderId="1" xfId="1" applyNumberFormat="1" applyFont="1" applyFill="1" applyBorder="1" applyAlignment="1" applyProtection="1">
      <protection hidden="1"/>
    </xf>
    <xf numFmtId="164" fontId="5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164" fontId="9" fillId="0" borderId="1" xfId="0" applyNumberFormat="1" applyFont="1" applyBorder="1"/>
    <xf numFmtId="0" fontId="1" fillId="0" borderId="0" xfId="0" applyFont="1" applyFill="1" applyAlignment="1">
      <alignment horizontal="center" wrapText="1" shrinkToFit="1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wrapText="1" shrinkToFit="1"/>
    </xf>
    <xf numFmtId="166" fontId="1" fillId="0" borderId="0" xfId="0" applyNumberFormat="1" applyFont="1"/>
    <xf numFmtId="164" fontId="12" fillId="0" borderId="1" xfId="0" applyNumberFormat="1" applyFont="1" applyBorder="1"/>
    <xf numFmtId="0" fontId="10" fillId="0" borderId="0" xfId="0" applyFont="1" applyFill="1" applyBorder="1" applyAlignment="1">
      <alignment vertical="center"/>
    </xf>
    <xf numFmtId="0" fontId="0" fillId="0" borderId="0" xfId="0" applyBorder="1" applyAlignment="1"/>
    <xf numFmtId="0" fontId="1" fillId="0" borderId="0" xfId="0" applyFont="1" applyFill="1" applyBorder="1" applyAlignment="1">
      <alignment vertical="center"/>
    </xf>
    <xf numFmtId="166" fontId="1" fillId="0" borderId="1" xfId="0" applyNumberFormat="1" applyFont="1" applyBorder="1"/>
    <xf numFmtId="0" fontId="1" fillId="0" borderId="0" xfId="0" applyFont="1" applyFill="1" applyBorder="1" applyAlignment="1">
      <alignment horizontal="center"/>
    </xf>
    <xf numFmtId="0" fontId="6" fillId="0" borderId="1" xfId="1" applyFont="1" applyFill="1" applyBorder="1" applyAlignment="1" applyProtection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0" fillId="0" borderId="0" xfId="0" applyFont="1" applyFill="1" applyAlignment="1">
      <alignment horizontal="center" wrapText="1" shrinkToFit="1"/>
    </xf>
    <xf numFmtId="0" fontId="13" fillId="0" borderId="0" xfId="0" applyNumberFormat="1" applyFont="1" applyFill="1" applyBorder="1" applyAlignment="1" applyProtection="1">
      <alignment horizontal="left" wrapText="1"/>
    </xf>
    <xf numFmtId="0" fontId="14" fillId="0" borderId="0" xfId="0" applyFont="1" applyAlignment="1"/>
    <xf numFmtId="0" fontId="14" fillId="0" borderId="2" xfId="0" applyFont="1" applyBorder="1" applyAlignment="1"/>
    <xf numFmtId="0" fontId="11" fillId="0" borderId="0" xfId="0" applyFont="1" applyAlignment="1">
      <alignment horizontal="left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workbookViewId="0">
      <selection activeCell="J5" sqref="J5"/>
    </sheetView>
  </sheetViews>
  <sheetFormatPr defaultRowHeight="15" x14ac:dyDescent="0.25"/>
  <cols>
    <col min="1" max="1" width="4.85546875" customWidth="1"/>
    <col min="2" max="2" width="27.28515625" customWidth="1"/>
    <col min="3" max="3" width="14.5703125" customWidth="1"/>
    <col min="4" max="4" width="23.140625" customWidth="1"/>
    <col min="5" max="5" width="24.85546875" customWidth="1"/>
    <col min="6" max="6" width="21.5703125" customWidth="1"/>
    <col min="7" max="7" width="18.7109375" customWidth="1"/>
  </cols>
  <sheetData>
    <row r="1" spans="1:9" ht="69.75" customHeight="1" x14ac:dyDescent="0.25">
      <c r="A1" s="23"/>
      <c r="B1" s="33" t="s">
        <v>37</v>
      </c>
      <c r="C1" s="33"/>
      <c r="D1" s="33"/>
      <c r="E1" s="33"/>
      <c r="F1" s="33"/>
      <c r="G1" s="33"/>
      <c r="H1" s="1"/>
      <c r="I1" s="2"/>
    </row>
    <row r="2" spans="1:9" ht="6" customHeight="1" x14ac:dyDescent="0.25">
      <c r="A2" s="23"/>
      <c r="B2" s="20"/>
      <c r="C2" s="20"/>
      <c r="D2" s="20"/>
      <c r="E2" s="20"/>
      <c r="F2" s="20"/>
      <c r="G2" s="20"/>
      <c r="H2" s="1"/>
      <c r="I2" s="2"/>
    </row>
    <row r="3" spans="1:9" x14ac:dyDescent="0.25">
      <c r="A3" s="1"/>
      <c r="B3" s="1"/>
      <c r="C3" s="1"/>
      <c r="D3" s="1"/>
      <c r="E3" s="1"/>
      <c r="F3" s="1"/>
      <c r="G3" s="12" t="s">
        <v>21</v>
      </c>
      <c r="H3" s="1"/>
      <c r="I3" s="2"/>
    </row>
    <row r="4" spans="1:9" ht="30.6" customHeight="1" x14ac:dyDescent="0.25">
      <c r="A4" s="1"/>
      <c r="B4" s="32" t="s">
        <v>15</v>
      </c>
      <c r="C4" s="32"/>
      <c r="D4" s="50" t="s">
        <v>43</v>
      </c>
      <c r="E4" s="50"/>
      <c r="F4" s="51"/>
      <c r="G4" s="8">
        <v>847</v>
      </c>
      <c r="H4" s="1"/>
      <c r="I4" s="2"/>
    </row>
    <row r="5" spans="1:9" ht="15.75" x14ac:dyDescent="0.25">
      <c r="A5" s="1"/>
      <c r="B5" s="32" t="s">
        <v>16</v>
      </c>
      <c r="C5" s="32"/>
      <c r="D5" s="26" t="s">
        <v>22</v>
      </c>
      <c r="E5" s="26"/>
      <c r="F5" s="27"/>
      <c r="G5" s="22" t="s">
        <v>26</v>
      </c>
      <c r="H5" s="1"/>
      <c r="I5" s="2"/>
    </row>
    <row r="6" spans="1:9" ht="17.45" customHeight="1" x14ac:dyDescent="0.25">
      <c r="A6" s="1"/>
      <c r="B6" s="32" t="s">
        <v>17</v>
      </c>
      <c r="C6" s="32"/>
      <c r="D6" s="26" t="s">
        <v>23</v>
      </c>
      <c r="E6" s="26"/>
      <c r="F6" s="27"/>
      <c r="G6" s="22" t="s">
        <v>34</v>
      </c>
      <c r="H6" s="1"/>
      <c r="I6" s="2"/>
    </row>
    <row r="7" spans="1:9" ht="34.9" customHeight="1" x14ac:dyDescent="0.25">
      <c r="A7" s="1"/>
      <c r="B7" s="32" t="s">
        <v>18</v>
      </c>
      <c r="C7" s="32"/>
      <c r="D7" s="44" t="s">
        <v>24</v>
      </c>
      <c r="E7" s="44"/>
      <c r="F7" s="44"/>
      <c r="G7" s="22" t="s">
        <v>27</v>
      </c>
      <c r="H7" s="1"/>
      <c r="I7" s="2"/>
    </row>
    <row r="8" spans="1:9" ht="17.25" customHeight="1" x14ac:dyDescent="0.25">
      <c r="A8" s="1"/>
      <c r="B8" s="32" t="s">
        <v>38</v>
      </c>
      <c r="C8" s="32"/>
      <c r="D8" s="34" t="s">
        <v>39</v>
      </c>
      <c r="E8" s="35"/>
      <c r="F8" s="36"/>
      <c r="G8" s="22" t="s">
        <v>30</v>
      </c>
      <c r="H8" s="1"/>
      <c r="I8" s="2"/>
    </row>
    <row r="9" spans="1:9" ht="74.25" customHeight="1" x14ac:dyDescent="0.25">
      <c r="A9" s="1"/>
      <c r="B9" s="32" t="s">
        <v>36</v>
      </c>
      <c r="C9" s="32"/>
      <c r="D9" s="45" t="s">
        <v>28</v>
      </c>
      <c r="E9" s="45"/>
      <c r="F9" s="45"/>
      <c r="G9" s="22" t="s">
        <v>31</v>
      </c>
      <c r="H9" s="1"/>
      <c r="I9" s="2"/>
    </row>
    <row r="10" spans="1:9" ht="15.75" x14ac:dyDescent="0.25">
      <c r="A10" s="1"/>
      <c r="B10" s="32" t="s">
        <v>19</v>
      </c>
      <c r="C10" s="32"/>
      <c r="D10" s="28" t="s">
        <v>25</v>
      </c>
      <c r="E10" s="28"/>
      <c r="F10" s="27"/>
      <c r="G10" s="21">
        <v>530</v>
      </c>
      <c r="H10" s="1"/>
      <c r="I10" s="2"/>
    </row>
    <row r="11" spans="1:9" ht="116.25" customHeight="1" x14ac:dyDescent="0.25">
      <c r="A11" s="1"/>
      <c r="B11" s="32" t="s">
        <v>20</v>
      </c>
      <c r="C11" s="32"/>
      <c r="D11" s="46" t="s">
        <v>40</v>
      </c>
      <c r="E11" s="46"/>
      <c r="F11" s="47"/>
      <c r="G11" s="30"/>
      <c r="H11" s="1"/>
      <c r="I11" s="2"/>
    </row>
    <row r="12" spans="1:9" ht="15.75" x14ac:dyDescent="0.25">
      <c r="A12" s="1"/>
      <c r="B12" s="37" t="s">
        <v>41</v>
      </c>
      <c r="C12" s="37"/>
      <c r="D12" s="1"/>
      <c r="E12" s="1"/>
      <c r="F12" s="1"/>
      <c r="G12" s="30" t="s">
        <v>42</v>
      </c>
      <c r="H12" s="1"/>
      <c r="I12" s="2"/>
    </row>
    <row r="13" spans="1:9" ht="30.6" customHeight="1" x14ac:dyDescent="0.25">
      <c r="A13" s="38" t="s">
        <v>0</v>
      </c>
      <c r="B13" s="40" t="s">
        <v>1</v>
      </c>
      <c r="C13" s="41" t="s">
        <v>29</v>
      </c>
      <c r="D13" s="42" t="s">
        <v>35</v>
      </c>
      <c r="E13" s="42" t="s">
        <v>33</v>
      </c>
      <c r="F13" s="42" t="s">
        <v>32</v>
      </c>
      <c r="G13" s="42" t="s">
        <v>73</v>
      </c>
      <c r="H13" s="5"/>
      <c r="I13" s="5"/>
    </row>
    <row r="14" spans="1:9" ht="54.75" customHeight="1" x14ac:dyDescent="0.25">
      <c r="A14" s="39"/>
      <c r="B14" s="40"/>
      <c r="C14" s="41"/>
      <c r="D14" s="43"/>
      <c r="E14" s="43"/>
      <c r="F14" s="43"/>
      <c r="G14" s="43"/>
      <c r="H14" s="5"/>
      <c r="I14" s="5"/>
    </row>
    <row r="15" spans="1:9" x14ac:dyDescent="0.25">
      <c r="A15" s="6">
        <v>1</v>
      </c>
      <c r="B15" s="7">
        <v>2</v>
      </c>
      <c r="C15" s="7">
        <v>3</v>
      </c>
      <c r="D15" s="8">
        <v>4</v>
      </c>
      <c r="E15" s="8">
        <v>5</v>
      </c>
      <c r="F15" s="8">
        <v>6</v>
      </c>
      <c r="G15" s="18">
        <v>7</v>
      </c>
      <c r="H15" s="2"/>
      <c r="I15" s="2"/>
    </row>
    <row r="16" spans="1:9" ht="17.25" customHeight="1" x14ac:dyDescent="0.25">
      <c r="A16" s="6">
        <v>1</v>
      </c>
      <c r="B16" s="9" t="s">
        <v>2</v>
      </c>
      <c r="C16" s="10">
        <v>2</v>
      </c>
      <c r="D16" s="11">
        <v>10340</v>
      </c>
      <c r="E16" s="17">
        <v>20.7</v>
      </c>
      <c r="F16" s="29">
        <v>20.7</v>
      </c>
      <c r="G16" s="29">
        <v>20.7</v>
      </c>
      <c r="H16" s="24"/>
      <c r="I16" s="2"/>
    </row>
    <row r="17" spans="1:9" x14ac:dyDescent="0.25">
      <c r="A17" s="12">
        <v>2</v>
      </c>
      <c r="B17" s="13" t="s">
        <v>3</v>
      </c>
      <c r="C17" s="10">
        <v>6</v>
      </c>
      <c r="D17" s="11">
        <v>10340</v>
      </c>
      <c r="E17" s="17">
        <v>62</v>
      </c>
      <c r="F17" s="29">
        <v>62</v>
      </c>
      <c r="G17" s="29">
        <v>62</v>
      </c>
      <c r="H17" s="24"/>
      <c r="I17" s="2"/>
    </row>
    <row r="18" spans="1:9" x14ac:dyDescent="0.25">
      <c r="A18" s="12">
        <v>3</v>
      </c>
      <c r="B18" s="13" t="s">
        <v>4</v>
      </c>
      <c r="C18" s="10">
        <v>9</v>
      </c>
      <c r="D18" s="11">
        <v>10340</v>
      </c>
      <c r="E18" s="17">
        <v>93.1</v>
      </c>
      <c r="F18" s="29">
        <v>93.1</v>
      </c>
      <c r="G18" s="29">
        <v>93.1</v>
      </c>
      <c r="H18" s="24"/>
      <c r="I18" s="2"/>
    </row>
    <row r="19" spans="1:9" ht="16.149999999999999" customHeight="1" x14ac:dyDescent="0.25">
      <c r="A19" s="12">
        <v>4</v>
      </c>
      <c r="B19" s="9" t="s">
        <v>5</v>
      </c>
      <c r="C19" s="10">
        <v>20</v>
      </c>
      <c r="D19" s="11">
        <v>10340</v>
      </c>
      <c r="E19" s="17">
        <v>206.8</v>
      </c>
      <c r="F19" s="29">
        <v>206.8</v>
      </c>
      <c r="G19" s="29">
        <v>206.8</v>
      </c>
      <c r="H19" s="24"/>
      <c r="I19" s="2"/>
    </row>
    <row r="20" spans="1:9" ht="15.75" customHeight="1" x14ac:dyDescent="0.25">
      <c r="A20" s="12">
        <v>5</v>
      </c>
      <c r="B20" s="48" t="s">
        <v>6</v>
      </c>
      <c r="C20" s="10">
        <v>3</v>
      </c>
      <c r="D20" s="11">
        <v>10340</v>
      </c>
      <c r="E20" s="17">
        <v>31</v>
      </c>
      <c r="F20" s="29">
        <v>31</v>
      </c>
      <c r="G20" s="29">
        <v>31</v>
      </c>
      <c r="H20" s="24"/>
      <c r="I20" s="2"/>
    </row>
    <row r="21" spans="1:9" x14ac:dyDescent="0.25">
      <c r="A21" s="12">
        <v>6</v>
      </c>
      <c r="B21" s="13" t="s">
        <v>7</v>
      </c>
      <c r="C21" s="10">
        <v>2</v>
      </c>
      <c r="D21" s="11">
        <v>10340</v>
      </c>
      <c r="E21" s="17">
        <v>20.7</v>
      </c>
      <c r="F21" s="29">
        <v>20.7</v>
      </c>
      <c r="G21" s="29">
        <v>20.7</v>
      </c>
      <c r="H21" s="24"/>
      <c r="I21" s="2"/>
    </row>
    <row r="22" spans="1:9" x14ac:dyDescent="0.25">
      <c r="A22" s="12">
        <v>7</v>
      </c>
      <c r="B22" s="13" t="s">
        <v>8</v>
      </c>
      <c r="C22" s="14">
        <v>15</v>
      </c>
      <c r="D22" s="11">
        <v>10340</v>
      </c>
      <c r="E22" s="17">
        <v>155.1</v>
      </c>
      <c r="F22" s="29">
        <v>155.1</v>
      </c>
      <c r="G22" s="29">
        <v>155.1</v>
      </c>
      <c r="H22" s="24"/>
      <c r="I22" s="2"/>
    </row>
    <row r="23" spans="1:9" x14ac:dyDescent="0.25">
      <c r="A23" s="12">
        <v>8</v>
      </c>
      <c r="B23" s="13" t="s">
        <v>9</v>
      </c>
      <c r="C23" s="10">
        <v>16</v>
      </c>
      <c r="D23" s="11">
        <v>10340</v>
      </c>
      <c r="E23" s="17">
        <v>165.4</v>
      </c>
      <c r="F23" s="29">
        <v>165.4</v>
      </c>
      <c r="G23" s="29">
        <v>165.4</v>
      </c>
      <c r="H23" s="24"/>
      <c r="I23" s="2"/>
    </row>
    <row r="24" spans="1:9" x14ac:dyDescent="0.25">
      <c r="A24" s="12">
        <v>9</v>
      </c>
      <c r="B24" s="13" t="s">
        <v>10</v>
      </c>
      <c r="C24" s="10">
        <v>13</v>
      </c>
      <c r="D24" s="11">
        <v>10340</v>
      </c>
      <c r="E24" s="17">
        <v>134.4</v>
      </c>
      <c r="F24" s="29">
        <v>134.4</v>
      </c>
      <c r="G24" s="29">
        <v>134.4</v>
      </c>
      <c r="H24" s="24"/>
      <c r="I24" s="2"/>
    </row>
    <row r="25" spans="1:9" ht="14.25" customHeight="1" x14ac:dyDescent="0.25">
      <c r="A25" s="12">
        <v>10</v>
      </c>
      <c r="B25" s="9" t="s">
        <v>11</v>
      </c>
      <c r="C25" s="10">
        <v>22</v>
      </c>
      <c r="D25" s="11">
        <v>10340</v>
      </c>
      <c r="E25" s="17">
        <v>227.5</v>
      </c>
      <c r="F25" s="29">
        <v>227.5</v>
      </c>
      <c r="G25" s="29">
        <v>227.5</v>
      </c>
      <c r="H25" s="24"/>
      <c r="I25" s="2"/>
    </row>
    <row r="26" spans="1:9" x14ac:dyDescent="0.25">
      <c r="A26" s="12">
        <v>11</v>
      </c>
      <c r="B26" s="9" t="s">
        <v>12</v>
      </c>
      <c r="C26" s="10">
        <v>3</v>
      </c>
      <c r="D26" s="11">
        <v>10340</v>
      </c>
      <c r="E26" s="17">
        <v>31</v>
      </c>
      <c r="F26" s="29">
        <v>31</v>
      </c>
      <c r="G26" s="29">
        <v>31</v>
      </c>
      <c r="H26" s="24"/>
      <c r="I26" s="2"/>
    </row>
    <row r="27" spans="1:9" x14ac:dyDescent="0.25">
      <c r="A27" s="12">
        <v>12</v>
      </c>
      <c r="B27" s="9" t="s">
        <v>13</v>
      </c>
      <c r="C27" s="10">
        <v>5</v>
      </c>
      <c r="D27" s="11">
        <v>10340</v>
      </c>
      <c r="E27" s="17">
        <v>51.7</v>
      </c>
      <c r="F27" s="29">
        <v>51.7</v>
      </c>
      <c r="G27" s="29">
        <v>51.7</v>
      </c>
      <c r="H27" s="24"/>
      <c r="I27" s="2"/>
    </row>
    <row r="28" spans="1:9" x14ac:dyDescent="0.25">
      <c r="A28" s="12">
        <v>13</v>
      </c>
      <c r="B28" s="31" t="s">
        <v>44</v>
      </c>
      <c r="C28" s="10">
        <v>16</v>
      </c>
      <c r="D28" s="11">
        <v>10340</v>
      </c>
      <c r="E28" s="17">
        <v>165.4</v>
      </c>
      <c r="F28" s="29">
        <v>165.4</v>
      </c>
      <c r="G28" s="29">
        <v>165.4</v>
      </c>
      <c r="H28" s="24"/>
      <c r="I28" s="2"/>
    </row>
    <row r="29" spans="1:9" x14ac:dyDescent="0.25">
      <c r="A29" s="12">
        <v>14</v>
      </c>
      <c r="B29" s="31" t="s">
        <v>45</v>
      </c>
      <c r="C29" s="10">
        <v>18</v>
      </c>
      <c r="D29" s="11">
        <v>10340</v>
      </c>
      <c r="E29" s="17">
        <v>186.1</v>
      </c>
      <c r="F29" s="29">
        <v>186.1</v>
      </c>
      <c r="G29" s="29">
        <v>186.1</v>
      </c>
      <c r="H29" s="24"/>
      <c r="I29" s="2"/>
    </row>
    <row r="30" spans="1:9" x14ac:dyDescent="0.25">
      <c r="A30" s="12">
        <v>15</v>
      </c>
      <c r="B30" s="31" t="s">
        <v>46</v>
      </c>
      <c r="C30" s="10">
        <v>1</v>
      </c>
      <c r="D30" s="11">
        <v>10340</v>
      </c>
      <c r="E30" s="17">
        <v>10.3</v>
      </c>
      <c r="F30" s="29">
        <v>10.3</v>
      </c>
      <c r="G30" s="29">
        <v>10.3</v>
      </c>
      <c r="H30" s="24"/>
      <c r="I30" s="2"/>
    </row>
    <row r="31" spans="1:9" x14ac:dyDescent="0.25">
      <c r="A31" s="12">
        <v>16</v>
      </c>
      <c r="B31" s="31" t="s">
        <v>47</v>
      </c>
      <c r="C31" s="10">
        <v>3</v>
      </c>
      <c r="D31" s="11">
        <v>10340</v>
      </c>
      <c r="E31" s="17">
        <v>31</v>
      </c>
      <c r="F31" s="29">
        <v>31</v>
      </c>
      <c r="G31" s="29">
        <v>31</v>
      </c>
      <c r="H31" s="24"/>
      <c r="I31" s="2"/>
    </row>
    <row r="32" spans="1:9" x14ac:dyDescent="0.25">
      <c r="A32" s="12">
        <v>17</v>
      </c>
      <c r="B32" s="31" t="s">
        <v>48</v>
      </c>
      <c r="C32" s="10">
        <v>12</v>
      </c>
      <c r="D32" s="11">
        <v>10340</v>
      </c>
      <c r="E32" s="17">
        <v>124.1</v>
      </c>
      <c r="F32" s="29">
        <v>124.1</v>
      </c>
      <c r="G32" s="29">
        <v>124.1</v>
      </c>
      <c r="H32" s="24"/>
      <c r="I32" s="2"/>
    </row>
    <row r="33" spans="1:9" x14ac:dyDescent="0.25">
      <c r="A33" s="12">
        <v>18</v>
      </c>
      <c r="B33" s="31" t="s">
        <v>49</v>
      </c>
      <c r="C33" s="10">
        <v>2</v>
      </c>
      <c r="D33" s="11">
        <v>10340</v>
      </c>
      <c r="E33" s="17">
        <v>20.7</v>
      </c>
      <c r="F33" s="29">
        <v>20.7</v>
      </c>
      <c r="G33" s="29">
        <v>20.7</v>
      </c>
      <c r="H33" s="24"/>
      <c r="I33" s="2"/>
    </row>
    <row r="34" spans="1:9" x14ac:dyDescent="0.25">
      <c r="A34" s="12">
        <v>19</v>
      </c>
      <c r="B34" s="31" t="s">
        <v>50</v>
      </c>
      <c r="C34" s="10">
        <v>7</v>
      </c>
      <c r="D34" s="11">
        <v>10340</v>
      </c>
      <c r="E34" s="17">
        <v>72.400000000000006</v>
      </c>
      <c r="F34" s="29">
        <v>72.400000000000006</v>
      </c>
      <c r="G34" s="29">
        <v>72.400000000000006</v>
      </c>
      <c r="H34" s="24"/>
      <c r="I34" s="2"/>
    </row>
    <row r="35" spans="1:9" x14ac:dyDescent="0.25">
      <c r="A35" s="49">
        <v>20</v>
      </c>
      <c r="B35" s="31" t="s">
        <v>51</v>
      </c>
      <c r="C35" s="14">
        <v>3</v>
      </c>
      <c r="D35" s="11">
        <v>10340</v>
      </c>
      <c r="E35" s="17">
        <v>31</v>
      </c>
      <c r="F35" s="29">
        <v>31</v>
      </c>
      <c r="G35" s="29">
        <v>31</v>
      </c>
      <c r="H35" s="24"/>
      <c r="I35" s="2"/>
    </row>
    <row r="36" spans="1:9" x14ac:dyDescent="0.25">
      <c r="A36" s="12">
        <v>21</v>
      </c>
      <c r="B36" s="31" t="s">
        <v>52</v>
      </c>
      <c r="C36" s="10">
        <v>7</v>
      </c>
      <c r="D36" s="11">
        <v>10340</v>
      </c>
      <c r="E36" s="17">
        <v>72.400000000000006</v>
      </c>
      <c r="F36" s="29">
        <v>72.400000000000006</v>
      </c>
      <c r="G36" s="29">
        <v>72.400000000000006</v>
      </c>
      <c r="H36" s="24"/>
      <c r="I36" s="2"/>
    </row>
    <row r="37" spans="1:9" x14ac:dyDescent="0.25">
      <c r="A37" s="12">
        <v>22</v>
      </c>
      <c r="B37" s="31" t="s">
        <v>53</v>
      </c>
      <c r="C37" s="10">
        <v>6</v>
      </c>
      <c r="D37" s="11">
        <v>10340</v>
      </c>
      <c r="E37" s="17">
        <v>62</v>
      </c>
      <c r="F37" s="29">
        <v>62</v>
      </c>
      <c r="G37" s="29">
        <v>62</v>
      </c>
      <c r="H37" s="24"/>
      <c r="I37" s="2"/>
    </row>
    <row r="38" spans="1:9" x14ac:dyDescent="0.25">
      <c r="A38" s="12">
        <v>23</v>
      </c>
      <c r="B38" s="31" t="s">
        <v>54</v>
      </c>
      <c r="C38" s="10">
        <v>6</v>
      </c>
      <c r="D38" s="11">
        <v>10340</v>
      </c>
      <c r="E38" s="17">
        <v>62</v>
      </c>
      <c r="F38" s="29">
        <v>62</v>
      </c>
      <c r="G38" s="29">
        <v>62</v>
      </c>
      <c r="H38" s="24"/>
      <c r="I38" s="2"/>
    </row>
    <row r="39" spans="1:9" x14ac:dyDescent="0.25">
      <c r="A39" s="12">
        <v>24</v>
      </c>
      <c r="B39" s="31" t="s">
        <v>55</v>
      </c>
      <c r="C39" s="10">
        <v>3</v>
      </c>
      <c r="D39" s="11">
        <v>10340</v>
      </c>
      <c r="E39" s="17">
        <v>31</v>
      </c>
      <c r="F39" s="29">
        <v>31</v>
      </c>
      <c r="G39" s="29">
        <v>31</v>
      </c>
      <c r="H39" s="24"/>
      <c r="I39" s="2"/>
    </row>
    <row r="40" spans="1:9" x14ac:dyDescent="0.25">
      <c r="A40" s="12">
        <v>25</v>
      </c>
      <c r="B40" s="31" t="s">
        <v>56</v>
      </c>
      <c r="C40" s="10">
        <v>4</v>
      </c>
      <c r="D40" s="11">
        <v>10340</v>
      </c>
      <c r="E40" s="17">
        <v>41.4</v>
      </c>
      <c r="F40" s="29">
        <v>41.4</v>
      </c>
      <c r="G40" s="29">
        <v>41.4</v>
      </c>
      <c r="H40" s="24"/>
      <c r="I40" s="2"/>
    </row>
    <row r="41" spans="1:9" x14ac:dyDescent="0.25">
      <c r="A41" s="12">
        <v>26</v>
      </c>
      <c r="B41" s="31" t="s">
        <v>57</v>
      </c>
      <c r="C41" s="10">
        <v>1</v>
      </c>
      <c r="D41" s="11">
        <v>10340</v>
      </c>
      <c r="E41" s="17">
        <v>10.3</v>
      </c>
      <c r="F41" s="29">
        <v>10.3</v>
      </c>
      <c r="G41" s="29">
        <v>10.3</v>
      </c>
      <c r="H41" s="24"/>
      <c r="I41" s="2"/>
    </row>
    <row r="42" spans="1:9" x14ac:dyDescent="0.25">
      <c r="A42" s="12">
        <v>27</v>
      </c>
      <c r="B42" s="31" t="s">
        <v>58</v>
      </c>
      <c r="C42" s="10">
        <v>10</v>
      </c>
      <c r="D42" s="11">
        <v>10340</v>
      </c>
      <c r="E42" s="17">
        <v>103.4</v>
      </c>
      <c r="F42" s="29">
        <v>103.4</v>
      </c>
      <c r="G42" s="29">
        <v>103.4</v>
      </c>
      <c r="H42" s="24"/>
      <c r="I42" s="2"/>
    </row>
    <row r="43" spans="1:9" x14ac:dyDescent="0.25">
      <c r="A43" s="12">
        <v>28</v>
      </c>
      <c r="B43" s="31" t="s">
        <v>59</v>
      </c>
      <c r="C43" s="10">
        <v>7</v>
      </c>
      <c r="D43" s="11">
        <v>10340</v>
      </c>
      <c r="E43" s="17">
        <v>72.400000000000006</v>
      </c>
      <c r="F43" s="29">
        <v>72.400000000000006</v>
      </c>
      <c r="G43" s="29">
        <v>72.400000000000006</v>
      </c>
      <c r="H43" s="24"/>
      <c r="I43" s="2"/>
    </row>
    <row r="44" spans="1:9" x14ac:dyDescent="0.25">
      <c r="A44" s="12">
        <v>29</v>
      </c>
      <c r="B44" s="31" t="s">
        <v>60</v>
      </c>
      <c r="C44" s="10">
        <v>6</v>
      </c>
      <c r="D44" s="11">
        <v>10340</v>
      </c>
      <c r="E44" s="17">
        <v>62</v>
      </c>
      <c r="F44" s="29">
        <v>62</v>
      </c>
      <c r="G44" s="29">
        <v>62</v>
      </c>
      <c r="H44" s="24"/>
      <c r="I44" s="2"/>
    </row>
    <row r="45" spans="1:9" x14ac:dyDescent="0.25">
      <c r="A45" s="12">
        <v>30</v>
      </c>
      <c r="B45" s="31" t="s">
        <v>61</v>
      </c>
      <c r="C45" s="10">
        <v>51</v>
      </c>
      <c r="D45" s="11">
        <v>10340</v>
      </c>
      <c r="E45" s="17">
        <v>527.29999999999995</v>
      </c>
      <c r="F45" s="29">
        <v>527.29999999999995</v>
      </c>
      <c r="G45" s="29">
        <v>527.29999999999995</v>
      </c>
      <c r="H45" s="24"/>
      <c r="I45" s="2"/>
    </row>
    <row r="46" spans="1:9" x14ac:dyDescent="0.25">
      <c r="A46" s="12">
        <v>31</v>
      </c>
      <c r="B46" s="31" t="s">
        <v>62</v>
      </c>
      <c r="C46" s="10">
        <v>13</v>
      </c>
      <c r="D46" s="11">
        <v>10340</v>
      </c>
      <c r="E46" s="17">
        <v>134.4</v>
      </c>
      <c r="F46" s="29">
        <v>134.4</v>
      </c>
      <c r="G46" s="29">
        <v>134.4</v>
      </c>
      <c r="H46" s="24"/>
      <c r="I46" s="2"/>
    </row>
    <row r="47" spans="1:9" x14ac:dyDescent="0.25">
      <c r="A47" s="12">
        <v>32</v>
      </c>
      <c r="B47" s="31" t="s">
        <v>63</v>
      </c>
      <c r="C47" s="10">
        <v>2</v>
      </c>
      <c r="D47" s="11">
        <v>10340</v>
      </c>
      <c r="E47" s="17">
        <v>20.7</v>
      </c>
      <c r="F47" s="29">
        <v>20.7</v>
      </c>
      <c r="G47" s="29">
        <v>20.7</v>
      </c>
      <c r="H47" s="24"/>
      <c r="I47" s="2"/>
    </row>
    <row r="48" spans="1:9" x14ac:dyDescent="0.25">
      <c r="A48" s="12">
        <v>33</v>
      </c>
      <c r="B48" s="31" t="s">
        <v>64</v>
      </c>
      <c r="C48" s="10">
        <v>1</v>
      </c>
      <c r="D48" s="11">
        <v>10340</v>
      </c>
      <c r="E48" s="17">
        <v>10.3</v>
      </c>
      <c r="F48" s="29">
        <v>10.3</v>
      </c>
      <c r="G48" s="29">
        <v>10.3</v>
      </c>
      <c r="H48" s="24"/>
      <c r="I48" s="2"/>
    </row>
    <row r="49" spans="1:9" x14ac:dyDescent="0.25">
      <c r="A49" s="12">
        <v>34</v>
      </c>
      <c r="B49" s="31" t="s">
        <v>65</v>
      </c>
      <c r="C49" s="10">
        <v>13</v>
      </c>
      <c r="D49" s="11">
        <v>10340</v>
      </c>
      <c r="E49" s="17">
        <v>134.4</v>
      </c>
      <c r="F49" s="29">
        <v>134.4</v>
      </c>
      <c r="G49" s="29">
        <v>134.4</v>
      </c>
      <c r="H49" s="24"/>
      <c r="I49" s="2"/>
    </row>
    <row r="50" spans="1:9" x14ac:dyDescent="0.25">
      <c r="A50" s="12">
        <v>35</v>
      </c>
      <c r="B50" s="31" t="s">
        <v>66</v>
      </c>
      <c r="C50" s="10">
        <v>1</v>
      </c>
      <c r="D50" s="11">
        <v>10340</v>
      </c>
      <c r="E50" s="17">
        <v>10.3</v>
      </c>
      <c r="F50" s="29">
        <v>10.3</v>
      </c>
      <c r="G50" s="29">
        <v>10.3</v>
      </c>
      <c r="H50" s="24"/>
      <c r="I50" s="2"/>
    </row>
    <row r="51" spans="1:9" x14ac:dyDescent="0.25">
      <c r="A51" s="12">
        <v>36</v>
      </c>
      <c r="B51" s="31" t="s">
        <v>67</v>
      </c>
      <c r="C51" s="10">
        <v>9</v>
      </c>
      <c r="D51" s="11">
        <v>10340</v>
      </c>
      <c r="E51" s="17">
        <v>93.1</v>
      </c>
      <c r="F51" s="29">
        <v>93.1</v>
      </c>
      <c r="G51" s="29">
        <v>93.1</v>
      </c>
      <c r="H51" s="24"/>
      <c r="I51" s="2"/>
    </row>
    <row r="52" spans="1:9" x14ac:dyDescent="0.25">
      <c r="A52" s="12">
        <v>37</v>
      </c>
      <c r="B52" s="31" t="s">
        <v>68</v>
      </c>
      <c r="C52" s="10">
        <v>1</v>
      </c>
      <c r="D52" s="11">
        <v>10340</v>
      </c>
      <c r="E52" s="17">
        <v>10.3</v>
      </c>
      <c r="F52" s="29">
        <v>10.3</v>
      </c>
      <c r="G52" s="29">
        <v>10.3</v>
      </c>
      <c r="H52" s="24"/>
      <c r="I52" s="2"/>
    </row>
    <row r="53" spans="1:9" x14ac:dyDescent="0.25">
      <c r="A53" s="12">
        <v>38</v>
      </c>
      <c r="B53" s="31" t="s">
        <v>69</v>
      </c>
      <c r="C53" s="10">
        <v>3</v>
      </c>
      <c r="D53" s="11">
        <v>10340</v>
      </c>
      <c r="E53" s="17">
        <v>31</v>
      </c>
      <c r="F53" s="29">
        <v>31</v>
      </c>
      <c r="G53" s="29">
        <v>31</v>
      </c>
      <c r="H53" s="24"/>
      <c r="I53" s="2"/>
    </row>
    <row r="54" spans="1:9" x14ac:dyDescent="0.25">
      <c r="A54" s="12">
        <v>39</v>
      </c>
      <c r="B54" s="31" t="s">
        <v>70</v>
      </c>
      <c r="C54" s="10">
        <v>5</v>
      </c>
      <c r="D54" s="11">
        <v>10340</v>
      </c>
      <c r="E54" s="17">
        <v>51.7</v>
      </c>
      <c r="F54" s="29">
        <v>51.7</v>
      </c>
      <c r="G54" s="29">
        <v>51.7</v>
      </c>
      <c r="H54" s="24"/>
      <c r="I54" s="2"/>
    </row>
    <row r="55" spans="1:9" x14ac:dyDescent="0.25">
      <c r="A55" s="12">
        <v>40</v>
      </c>
      <c r="B55" s="31" t="s">
        <v>71</v>
      </c>
      <c r="C55" s="10">
        <v>4</v>
      </c>
      <c r="D55" s="11">
        <v>10340</v>
      </c>
      <c r="E55" s="17">
        <v>41.4</v>
      </c>
      <c r="F55" s="29">
        <v>41.4</v>
      </c>
      <c r="G55" s="29">
        <v>41.4</v>
      </c>
      <c r="H55" s="24"/>
      <c r="I55" s="2"/>
    </row>
    <row r="56" spans="1:9" x14ac:dyDescent="0.25">
      <c r="A56" s="12">
        <v>41</v>
      </c>
      <c r="B56" s="31" t="s">
        <v>72</v>
      </c>
      <c r="C56" s="10">
        <v>1</v>
      </c>
      <c r="D56" s="11">
        <v>10340</v>
      </c>
      <c r="E56" s="17">
        <v>10.3</v>
      </c>
      <c r="F56" s="29">
        <v>10.3</v>
      </c>
      <c r="G56" s="29">
        <v>10.3</v>
      </c>
      <c r="H56" s="24"/>
      <c r="I56" s="2"/>
    </row>
    <row r="57" spans="1:9" x14ac:dyDescent="0.25">
      <c r="A57" s="15"/>
      <c r="B57" s="15" t="s">
        <v>14</v>
      </c>
      <c r="C57" s="16">
        <f>SUM(C16:C56)</f>
        <v>332</v>
      </c>
      <c r="D57" s="11"/>
      <c r="E57" s="25">
        <f>SUM(E16:E56)</f>
        <v>3432.5000000000009</v>
      </c>
      <c r="F57" s="25">
        <f>SUM(F16:F56)</f>
        <v>3432.5000000000009</v>
      </c>
      <c r="G57" s="19">
        <f>SUM(G16:G56)</f>
        <v>3432.5000000000009</v>
      </c>
      <c r="H57" s="2"/>
      <c r="I57" s="2"/>
    </row>
    <row r="58" spans="1:9" x14ac:dyDescent="0.25">
      <c r="A58" s="3"/>
      <c r="B58" s="3"/>
      <c r="C58" s="3"/>
      <c r="D58" s="2"/>
      <c r="E58" s="2"/>
      <c r="F58" s="4"/>
      <c r="G58" s="2"/>
      <c r="H58" s="2"/>
      <c r="I58" s="2"/>
    </row>
    <row r="59" spans="1:9" x14ac:dyDescent="0.25">
      <c r="A59" s="3"/>
      <c r="B59" s="3"/>
      <c r="C59" s="3"/>
      <c r="D59" s="2"/>
      <c r="E59" s="2"/>
      <c r="F59" s="2"/>
      <c r="G59" s="2"/>
      <c r="H59" s="2"/>
      <c r="I59" s="2"/>
    </row>
    <row r="61" spans="1:9" x14ac:dyDescent="0.25">
      <c r="E61" s="4"/>
      <c r="F61" s="4"/>
      <c r="G61" s="4"/>
    </row>
  </sheetData>
  <mergeCells count="22">
    <mergeCell ref="E13:E14"/>
    <mergeCell ref="F13:F14"/>
    <mergeCell ref="G13:G14"/>
    <mergeCell ref="D7:F7"/>
    <mergeCell ref="D9:F9"/>
    <mergeCell ref="D11:F11"/>
    <mergeCell ref="B12:C12"/>
    <mergeCell ref="A13:A14"/>
    <mergeCell ref="B13:B14"/>
    <mergeCell ref="C13:C14"/>
    <mergeCell ref="D13:D14"/>
    <mergeCell ref="B8:C8"/>
    <mergeCell ref="B9:C9"/>
    <mergeCell ref="B10:C10"/>
    <mergeCell ref="B11:C11"/>
    <mergeCell ref="B1:G1"/>
    <mergeCell ref="B4:C4"/>
    <mergeCell ref="B5:C5"/>
    <mergeCell ref="B6:C6"/>
    <mergeCell ref="B7:C7"/>
    <mergeCell ref="D8:F8"/>
    <mergeCell ref="D4:F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норматив 10340</vt:lpstr>
      <vt:lpstr>'норматив 10340'!Заголовки_для_печати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2022-10-31T10:07:22Z</dcterms:modified>
</cp:coreProperties>
</file>